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520" windowHeight="9465"/>
  </bookViews>
  <sheets>
    <sheet name="Wage Rates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6" i="1" l="1"/>
  <c r="D16" i="1"/>
  <c r="E16" i="1"/>
  <c r="F16" i="1"/>
  <c r="G16" i="1"/>
  <c r="H16" i="1"/>
  <c r="I16" i="1"/>
  <c r="J16" i="1"/>
  <c r="K16" i="1"/>
  <c r="L16" i="1"/>
  <c r="C18" i="1"/>
  <c r="D18" i="1"/>
  <c r="E18" i="1"/>
  <c r="F18" i="1"/>
  <c r="G18" i="1"/>
  <c r="H18" i="1"/>
  <c r="I18" i="1"/>
  <c r="J18" i="1"/>
  <c r="K18" i="1"/>
  <c r="L18" i="1"/>
  <c r="C19" i="1"/>
  <c r="D19" i="1"/>
  <c r="E19" i="1"/>
  <c r="F19" i="1"/>
  <c r="G19" i="1"/>
  <c r="H19" i="1"/>
  <c r="I19" i="1"/>
  <c r="J19" i="1"/>
  <c r="K19" i="1"/>
  <c r="L19" i="1"/>
  <c r="C20" i="1"/>
  <c r="D20" i="1"/>
  <c r="E20" i="1"/>
  <c r="F20" i="1"/>
  <c r="G20" i="1"/>
  <c r="H20" i="1"/>
  <c r="I20" i="1"/>
  <c r="J20" i="1"/>
  <c r="K20" i="1"/>
  <c r="L20" i="1"/>
  <c r="C21" i="1"/>
  <c r="D21" i="1"/>
  <c r="E21" i="1"/>
  <c r="F21" i="1"/>
  <c r="G21" i="1"/>
  <c r="H21" i="1"/>
  <c r="I21" i="1"/>
  <c r="J21" i="1"/>
  <c r="K21" i="1"/>
  <c r="L21" i="1"/>
  <c r="C25" i="1"/>
  <c r="D25" i="1"/>
  <c r="E25" i="1"/>
  <c r="E27" i="1" s="1"/>
  <c r="F25" i="1"/>
  <c r="F27" i="1" s="1"/>
  <c r="G25" i="1"/>
  <c r="H25" i="1"/>
  <c r="I25" i="1"/>
  <c r="J25" i="1"/>
  <c r="K25" i="1"/>
  <c r="L25" i="1"/>
  <c r="C26" i="1"/>
  <c r="D26" i="1"/>
  <c r="E26" i="1"/>
  <c r="F26" i="1"/>
  <c r="G26" i="1"/>
  <c r="G27" i="1" s="1"/>
  <c r="H26" i="1"/>
  <c r="H27" i="1" s="1"/>
  <c r="I26" i="1"/>
  <c r="J26" i="1"/>
  <c r="K26" i="1"/>
  <c r="K27" i="1" s="1"/>
  <c r="L26" i="1"/>
  <c r="L27" i="1" s="1"/>
  <c r="G28" i="1"/>
  <c r="H28" i="1"/>
  <c r="C29" i="1"/>
  <c r="D29" i="1"/>
  <c r="E29" i="1"/>
  <c r="F29" i="1"/>
  <c r="G29" i="1"/>
  <c r="H29" i="1"/>
  <c r="I29" i="1"/>
  <c r="J29" i="1"/>
  <c r="K29" i="1"/>
  <c r="L29" i="1"/>
  <c r="L28" i="1" l="1"/>
  <c r="F23" i="1"/>
  <c r="K28" i="1"/>
  <c r="K30" i="1" s="1"/>
  <c r="E23" i="1"/>
  <c r="F28" i="1"/>
  <c r="F30" i="1" s="1"/>
  <c r="F32" i="1" s="1"/>
  <c r="J27" i="1"/>
  <c r="D27" i="1"/>
  <c r="D28" i="1"/>
  <c r="J28" i="1"/>
  <c r="H23" i="1"/>
  <c r="D23" i="1"/>
  <c r="H30" i="1"/>
  <c r="G30" i="1"/>
  <c r="G32" i="1" s="1"/>
  <c r="E28" i="1"/>
  <c r="E30" i="1" s="1"/>
  <c r="E32" i="1" s="1"/>
  <c r="I27" i="1"/>
  <c r="C27" i="1"/>
  <c r="C28" i="1"/>
  <c r="C30" i="1" s="1"/>
  <c r="C32" i="1" s="1"/>
  <c r="I28" i="1"/>
  <c r="I30" i="1" s="1"/>
  <c r="G23" i="1"/>
  <c r="C23" i="1"/>
  <c r="L30" i="1"/>
  <c r="H32" i="1"/>
  <c r="D30" i="1"/>
  <c r="L23" i="1"/>
  <c r="K23" i="1"/>
  <c r="J23" i="1"/>
  <c r="I23" i="1"/>
  <c r="D32" i="1" l="1"/>
  <c r="J30" i="1"/>
  <c r="J32" i="1" s="1"/>
  <c r="I32" i="1"/>
  <c r="K32" i="1"/>
  <c r="L32" i="1"/>
</calcChain>
</file>

<file path=xl/sharedStrings.xml><?xml version="1.0" encoding="utf-8"?>
<sst xmlns="http://schemas.openxmlformats.org/spreadsheetml/2006/main" count="37" uniqueCount="36">
  <si>
    <t>The Contractor shall verify its rate for each trade and enter the appropriate dollar amount (less the employee deduction) in each column on Line 7.</t>
  </si>
  <si>
    <t xml:space="preserve">Line 7 (L&amp;I) is the Workers' Compensation premium, which is based on risk classification for the trade and firm (see general conditions 7.02 B.7.a(2)).  </t>
  </si>
  <si>
    <t>The Contractor shall verify its rate and enter the appropriate percentage in the box provided.</t>
  </si>
  <si>
    <t>Line 6 (SUI) is State Unemployment Insurance (see general conditions 7.02 B.7.a(3)).  The percentage rate varies by firm.</t>
  </si>
  <si>
    <t>Line 5 (Medicare) is FICA medical aid (see general conditions 7.02 B.7.a(3)).  The percentage does not vary by firm.</t>
  </si>
  <si>
    <t>Line 4 (FICA) is Federal Insurance Compensation Act/Social Security (see general conditions 7.02B.7(3)).  The percentage does not vary by firm.</t>
  </si>
  <si>
    <t>Line 3 (FUI) is Federal Unemployment Tax Act (see general conditions 7.02 B.7.a(3)).  The percentage does not vary by firm.</t>
  </si>
  <si>
    <t>Lines 1 &amp; 2 are basic wages and benefits (see General Conditions 7.02 B.7.a(1)).  The percentage does not vary by firm.</t>
  </si>
  <si>
    <t>* Rate schedule date is the date of the Dept. of Labor &amp; Industries Prevailing Wage Rate used or the Union Agreement.</t>
  </si>
  <si>
    <t xml:space="preserve">NOTES:  </t>
  </si>
  <si>
    <t>Premium Portion Only</t>
  </si>
  <si>
    <t>Total Overtime Rate</t>
  </si>
  <si>
    <t>L&amp;I:  WC Premium</t>
  </si>
  <si>
    <t>Taxes: Lines 3-6</t>
  </si>
  <si>
    <t>Subtotal</t>
  </si>
  <si>
    <t>Benefits</t>
  </si>
  <si>
    <t>OT Wage Rate @ 1.5x</t>
  </si>
  <si>
    <t xml:space="preserve">Normal 1.5x Overtime Rates Calculate Automatically </t>
  </si>
  <si>
    <t>Total (incl. payroll taxes)</t>
  </si>
  <si>
    <t>7. L&amp;I  WC Premium (amount per hour)</t>
  </si>
  <si>
    <t>6. SUI  % of 1 (insert correct % to right)</t>
  </si>
  <si>
    <t>5. MEDICARE  % of 1</t>
  </si>
  <si>
    <t>4. FICA  % of 1</t>
  </si>
  <si>
    <t>3. FUI  % of 1</t>
  </si>
  <si>
    <t>Rate</t>
  </si>
  <si>
    <t>2. Hourly Benefits</t>
  </si>
  <si>
    <t>1. Hourly Wage Rate</t>
  </si>
  <si>
    <t>Prevailing Wage (incl. Benefits)</t>
  </si>
  <si>
    <t>Rate Schedule Date*</t>
  </si>
  <si>
    <t>Position</t>
  </si>
  <si>
    <t>Trade &amp;</t>
  </si>
  <si>
    <t>Contractor:</t>
  </si>
  <si>
    <t>Project No:</t>
  </si>
  <si>
    <t>Project Name:</t>
  </si>
  <si>
    <t>COP Wage Rates</t>
  </si>
  <si>
    <t>Form Revised 4/14/2016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</si>
</sst>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m/dd/yy;@"/>
  </numFmts>
  <fonts count="1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color indexed="55"/>
      <name val="Arial"/>
      <family val="2"/>
    </font>
    <font>
      <b/>
      <sz val="8"/>
      <color indexed="55"/>
      <name val="Arial"/>
      <family val="2"/>
    </font>
    <font>
      <sz val="10"/>
      <color indexed="55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sz val="8"/>
      <color rgb="FF0070C0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8"/>
      <name val="Book Antiqua"/>
      <family val="1"/>
    </font>
    <font>
      <b/>
      <sz val="16"/>
      <name val="Book Antiqua"/>
      <family val="1"/>
    </font>
    <font>
      <b/>
      <sz val="22"/>
      <name val="Book Antiqua"/>
      <family val="1"/>
    </font>
    <font>
      <b/>
      <sz val="12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locked="0"/>
    </xf>
    <xf numFmtId="10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10" fontId="1" fillId="0" borderId="0" xfId="0" applyNumberFormat="1" applyFont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10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0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10" fontId="1" fillId="0" borderId="0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10" fontId="0" fillId="2" borderId="2" xfId="0" applyNumberFormat="1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44" fontId="4" fillId="0" borderId="4" xfId="0" applyNumberFormat="1" applyFont="1" applyBorder="1" applyAlignment="1" applyProtection="1">
      <alignment vertical="center"/>
      <protection locked="0"/>
    </xf>
    <xf numFmtId="44" fontId="4" fillId="0" borderId="5" xfId="0" applyNumberFormat="1" applyFont="1" applyBorder="1" applyAlignment="1" applyProtection="1">
      <alignment vertical="center"/>
      <protection locked="0"/>
    </xf>
    <xf numFmtId="10" fontId="4" fillId="3" borderId="5" xfId="0" applyNumberFormat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10" fontId="6" fillId="3" borderId="0" xfId="0" applyNumberFormat="1" applyFont="1" applyFill="1" applyBorder="1" applyAlignment="1" applyProtection="1">
      <alignment vertical="center"/>
      <protection locked="0"/>
    </xf>
    <xf numFmtId="0" fontId="6" fillId="3" borderId="8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4" fontId="5" fillId="4" borderId="4" xfId="0" applyNumberFormat="1" applyFont="1" applyFill="1" applyBorder="1" applyAlignment="1" applyProtection="1">
      <alignment vertical="center"/>
      <protection locked="0"/>
    </xf>
    <xf numFmtId="44" fontId="5" fillId="4" borderId="5" xfId="0" applyNumberFormat="1" applyFont="1" applyFill="1" applyBorder="1" applyAlignment="1" applyProtection="1">
      <alignment vertical="center"/>
      <protection locked="0"/>
    </xf>
    <xf numFmtId="10" fontId="5" fillId="3" borderId="5" xfId="0" applyNumberFormat="1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44" fontId="5" fillId="0" borderId="4" xfId="0" applyNumberFormat="1" applyFont="1" applyBorder="1" applyAlignment="1" applyProtection="1">
      <alignment vertical="center"/>
      <protection locked="0"/>
    </xf>
    <xf numFmtId="44" fontId="5" fillId="0" borderId="5" xfId="0" applyNumberFormat="1" applyFont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/>
      <protection locked="0"/>
    </xf>
    <xf numFmtId="10" fontId="1" fillId="3" borderId="0" xfId="0" applyNumberFormat="1" applyFont="1" applyFill="1" applyBorder="1" applyAlignment="1" applyProtection="1">
      <alignment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44" fontId="3" fillId="4" borderId="4" xfId="0" applyNumberFormat="1" applyFont="1" applyFill="1" applyBorder="1" applyAlignment="1" applyProtection="1">
      <alignment vertical="center"/>
    </xf>
    <xf numFmtId="44" fontId="3" fillId="4" borderId="5" xfId="0" applyNumberFormat="1" applyFont="1" applyFill="1" applyBorder="1" applyAlignment="1" applyProtection="1">
      <alignment vertical="center"/>
    </xf>
    <xf numFmtId="10" fontId="3" fillId="3" borderId="5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44" fontId="8" fillId="0" borderId="4" xfId="0" applyNumberFormat="1" applyFont="1" applyFill="1" applyBorder="1" applyAlignment="1" applyProtection="1">
      <alignment vertical="center"/>
      <protection locked="0"/>
    </xf>
    <xf numFmtId="44" fontId="8" fillId="0" borderId="5" xfId="0" applyNumberFormat="1" applyFont="1" applyFill="1" applyBorder="1" applyAlignment="1" applyProtection="1">
      <alignment vertical="center"/>
      <protection locked="0"/>
    </xf>
    <xf numFmtId="44" fontId="8" fillId="3" borderId="5" xfId="0" applyNumberFormat="1" applyFont="1" applyFill="1" applyBorder="1" applyAlignment="1" applyProtection="1">
      <alignment vertical="center"/>
      <protection locked="0"/>
    </xf>
    <xf numFmtId="0" fontId="8" fillId="0" borderId="6" xfId="0" applyFont="1" applyFill="1" applyBorder="1" applyAlignment="1" applyProtection="1">
      <alignment horizontal="left" vertical="center"/>
      <protection locked="0"/>
    </xf>
    <xf numFmtId="44" fontId="4" fillId="0" borderId="4" xfId="0" applyNumberFormat="1" applyFont="1" applyFill="1" applyBorder="1" applyAlignment="1" applyProtection="1">
      <alignment vertical="center"/>
    </xf>
    <xf numFmtId="44" fontId="4" fillId="0" borderId="5" xfId="0" applyNumberFormat="1" applyFont="1" applyFill="1" applyBorder="1" applyAlignment="1" applyProtection="1">
      <alignment vertical="center"/>
    </xf>
    <xf numFmtId="10" fontId="1" fillId="5" borderId="5" xfId="0" applyNumberFormat="1" applyFont="1" applyFill="1" applyBorder="1" applyAlignment="1" applyProtection="1">
      <alignment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10" fontId="1" fillId="4" borderId="5" xfId="0" applyNumberFormat="1" applyFont="1" applyFill="1" applyBorder="1" applyAlignment="1" applyProtection="1">
      <alignment vertical="center"/>
    </xf>
    <xf numFmtId="2" fontId="1" fillId="0" borderId="4" xfId="0" applyNumberFormat="1" applyFont="1" applyBorder="1" applyAlignment="1" applyProtection="1">
      <alignment vertical="center"/>
      <protection locked="0"/>
    </xf>
    <xf numFmtId="2" fontId="1" fillId="0" borderId="5" xfId="0" applyNumberFormat="1" applyFont="1" applyBorder="1" applyAlignment="1" applyProtection="1">
      <alignment vertical="center"/>
      <protection locked="0"/>
    </xf>
    <xf numFmtId="10" fontId="3" fillId="0" borderId="5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44" fontId="1" fillId="0" borderId="4" xfId="0" applyNumberFormat="1" applyFont="1" applyFill="1" applyBorder="1" applyAlignment="1" applyProtection="1">
      <alignment vertical="center"/>
      <protection locked="0"/>
    </xf>
    <xf numFmtId="44" fontId="1" fillId="0" borderId="5" xfId="0" applyNumberFormat="1" applyFont="1" applyFill="1" applyBorder="1" applyAlignment="1" applyProtection="1">
      <alignment vertical="center"/>
      <protection locked="0"/>
    </xf>
    <xf numFmtId="10" fontId="1" fillId="3" borderId="5" xfId="0" applyNumberFormat="1" applyFont="1" applyFill="1" applyBorder="1" applyAlignment="1" applyProtection="1">
      <alignment vertical="center"/>
      <protection locked="0"/>
    </xf>
    <xf numFmtId="44" fontId="1" fillId="3" borderId="7" xfId="0" applyNumberFormat="1" applyFont="1" applyFill="1" applyBorder="1" applyAlignment="1" applyProtection="1">
      <alignment vertical="center"/>
      <protection locked="0"/>
    </xf>
    <xf numFmtId="44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4" fontId="9" fillId="0" borderId="4" xfId="0" applyNumberFormat="1" applyFont="1" applyBorder="1" applyAlignment="1" applyProtection="1">
      <alignment vertical="center"/>
      <protection locked="0"/>
    </xf>
    <xf numFmtId="44" fontId="9" fillId="0" borderId="5" xfId="0" applyNumberFormat="1" applyFont="1" applyBorder="1" applyAlignment="1" applyProtection="1">
      <alignment vertical="center"/>
      <protection locked="0"/>
    </xf>
    <xf numFmtId="44" fontId="9" fillId="0" borderId="5" xfId="0" applyNumberFormat="1" applyFont="1" applyFill="1" applyBorder="1" applyAlignment="1" applyProtection="1">
      <alignment vertical="center"/>
      <protection locked="0"/>
    </xf>
    <xf numFmtId="10" fontId="9" fillId="3" borderId="5" xfId="0" applyNumberFormat="1" applyFont="1" applyFill="1" applyBorder="1" applyAlignment="1" applyProtection="1">
      <alignment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10" fillId="0" borderId="4" xfId="0" applyNumberFormat="1" applyFont="1" applyBorder="1" applyAlignment="1" applyProtection="1">
      <alignment vertical="center"/>
      <protection locked="0"/>
    </xf>
    <xf numFmtId="164" fontId="10" fillId="0" borderId="5" xfId="0" applyNumberFormat="1" applyFont="1" applyBorder="1" applyAlignment="1" applyProtection="1">
      <alignment vertical="center"/>
      <protection locked="0"/>
    </xf>
    <xf numFmtId="164" fontId="10" fillId="0" borderId="5" xfId="0" applyNumberFormat="1" applyFont="1" applyFill="1" applyBorder="1" applyAlignment="1" applyProtection="1">
      <alignment vertical="center"/>
      <protection locked="0"/>
    </xf>
    <xf numFmtId="10" fontId="10" fillId="3" borderId="5" xfId="0" applyNumberFormat="1" applyFont="1" applyFill="1" applyBorder="1" applyAlignment="1" applyProtection="1">
      <alignment vertical="center"/>
      <protection locked="0"/>
    </xf>
    <xf numFmtId="0" fontId="10" fillId="0" borderId="6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10" fontId="12" fillId="3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right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10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vertical="center"/>
      <protection locked="0"/>
    </xf>
    <xf numFmtId="0" fontId="1" fillId="6" borderId="0" xfId="0" applyFont="1" applyFill="1" applyBorder="1" applyAlignment="1" applyProtection="1">
      <alignment vertical="center"/>
      <protection locked="0"/>
    </xf>
    <xf numFmtId="10" fontId="1" fillId="6" borderId="0" xfId="0" applyNumberFormat="1" applyFont="1" applyFill="1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right"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3" fillId="6" borderId="0" xfId="0" applyFont="1" applyFill="1" applyBorder="1" applyAlignment="1" applyProtection="1">
      <alignment vertical="center"/>
      <protection locked="0"/>
    </xf>
    <xf numFmtId="0" fontId="3" fillId="6" borderId="0" xfId="0" applyFont="1" applyFill="1" applyAlignment="1" applyProtection="1">
      <alignment horizontal="right" vertical="center"/>
      <protection locked="0"/>
    </xf>
    <xf numFmtId="0" fontId="13" fillId="6" borderId="0" xfId="0" applyFont="1" applyFill="1" applyAlignment="1" applyProtection="1">
      <alignment vertical="center"/>
      <protection locked="0"/>
    </xf>
    <xf numFmtId="10" fontId="1" fillId="6" borderId="0" xfId="0" applyNumberFormat="1" applyFont="1" applyFill="1" applyAlignment="1" applyProtection="1">
      <alignment vertical="center"/>
      <protection locked="0"/>
    </xf>
    <xf numFmtId="0" fontId="2" fillId="7" borderId="0" xfId="0" applyFont="1" applyFill="1" applyProtection="1"/>
    <xf numFmtId="0" fontId="2" fillId="7" borderId="0" xfId="0" applyFont="1" applyFill="1" applyAlignment="1" applyProtection="1">
      <alignment horizontal="right"/>
    </xf>
    <xf numFmtId="0" fontId="14" fillId="7" borderId="0" xfId="0" applyFont="1" applyFill="1" applyProtection="1"/>
    <xf numFmtId="10" fontId="2" fillId="7" borderId="0" xfId="0" applyNumberFormat="1" applyFont="1" applyFill="1" applyProtection="1"/>
    <xf numFmtId="0" fontId="3" fillId="5" borderId="17" xfId="0" applyFont="1" applyFill="1" applyBorder="1" applyAlignment="1" applyProtection="1">
      <alignment horizontal="left" vertical="center" indent="1"/>
      <protection locked="0"/>
    </xf>
    <xf numFmtId="0" fontId="3" fillId="5" borderId="16" xfId="0" applyFont="1" applyFill="1" applyBorder="1" applyAlignment="1" applyProtection="1">
      <alignment horizontal="left" vertical="center" indent="1"/>
      <protection locked="0"/>
    </xf>
    <xf numFmtId="0" fontId="3" fillId="5" borderId="15" xfId="0" applyFont="1" applyFill="1" applyBorder="1" applyAlignment="1" applyProtection="1">
      <alignment horizontal="left" vertical="center" indent="1"/>
      <protection locked="0"/>
    </xf>
    <xf numFmtId="0" fontId="16" fillId="6" borderId="0" xfId="0" applyFont="1" applyFill="1" applyAlignment="1" applyProtection="1"/>
    <xf numFmtId="0" fontId="15" fillId="6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/>
    </xf>
    <xf numFmtId="0" fontId="3" fillId="6" borderId="0" xfId="0" applyFont="1" applyFill="1" applyBorder="1" applyAlignment="1" applyProtection="1">
      <alignment horizontal="left" vertical="center" indent="1"/>
      <protection locked="0"/>
    </xf>
    <xf numFmtId="0" fontId="0" fillId="0" borderId="0" xfId="0" applyAlignment="1" applyProtection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590550</xdr:colOff>
      <xdr:row>2</xdr:row>
      <xdr:rowOff>12385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569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G6" sqref="G6"/>
    </sheetView>
  </sheetViews>
  <sheetFormatPr defaultColWidth="9.1328125" defaultRowHeight="14.25" x14ac:dyDescent="0.45"/>
  <cols>
    <col min="1" max="1" width="27.73046875" style="1" customWidth="1"/>
    <col min="2" max="2" width="5.73046875" style="2" customWidth="1"/>
    <col min="3" max="12" width="10.73046875" style="1" customWidth="1"/>
    <col min="13" max="16384" width="9.1328125" style="1"/>
  </cols>
  <sheetData>
    <row r="1" spans="1:12" s="14" customFormat="1" ht="15.4" x14ac:dyDescent="0.45">
      <c r="A1" s="105"/>
      <c r="B1" s="105"/>
      <c r="C1" s="105"/>
      <c r="D1" s="105"/>
      <c r="E1" s="105"/>
      <c r="F1" s="101"/>
      <c r="G1" s="101"/>
      <c r="H1" s="101"/>
      <c r="I1" s="101"/>
      <c r="J1" s="101"/>
      <c r="K1" s="101"/>
      <c r="L1" s="101"/>
    </row>
    <row r="2" spans="1:12" s="14" customFormat="1" ht="28.5" x14ac:dyDescent="0.45">
      <c r="A2" s="105"/>
      <c r="B2" s="105"/>
      <c r="C2" s="105"/>
      <c r="D2" s="105"/>
      <c r="E2" s="105"/>
      <c r="F2" s="102" t="s">
        <v>34</v>
      </c>
      <c r="G2" s="102"/>
      <c r="H2" s="102"/>
      <c r="I2" s="102"/>
      <c r="J2" s="103"/>
      <c r="K2" s="103"/>
      <c r="L2" s="103"/>
    </row>
    <row r="3" spans="1:12" ht="20.65" x14ac:dyDescent="0.6">
      <c r="A3" s="94"/>
      <c r="B3" s="97"/>
      <c r="C3" s="96"/>
      <c r="D3" s="96"/>
      <c r="E3" s="94"/>
      <c r="F3" s="94"/>
      <c r="G3" s="94"/>
      <c r="H3" s="94"/>
      <c r="I3" s="94"/>
      <c r="J3" s="94"/>
      <c r="K3" s="95"/>
      <c r="L3" s="94"/>
    </row>
    <row r="4" spans="1:12" s="7" customFormat="1" ht="10.15" x14ac:dyDescent="0.45">
      <c r="A4" s="85"/>
      <c r="B4" s="93"/>
      <c r="C4" s="92"/>
      <c r="D4" s="92"/>
      <c r="E4" s="85"/>
      <c r="F4" s="85"/>
      <c r="G4" s="85"/>
      <c r="H4" s="85"/>
      <c r="I4" s="85"/>
      <c r="J4" s="85"/>
      <c r="K4" s="88"/>
      <c r="L4" s="85"/>
    </row>
    <row r="5" spans="1:12" s="27" customFormat="1" ht="10.15" x14ac:dyDescent="0.45">
      <c r="A5" s="91" t="s">
        <v>33</v>
      </c>
      <c r="B5" s="104"/>
      <c r="C5" s="104"/>
      <c r="D5" s="104"/>
      <c r="E5" s="104"/>
      <c r="F5" s="90"/>
      <c r="G5" s="90"/>
      <c r="H5" s="90"/>
      <c r="I5" s="90"/>
      <c r="J5" s="90"/>
      <c r="K5" s="89"/>
      <c r="L5" s="89"/>
    </row>
    <row r="6" spans="1:12" s="27" customFormat="1" ht="10.15" x14ac:dyDescent="0.45">
      <c r="A6" s="91" t="s">
        <v>32</v>
      </c>
      <c r="B6" s="104"/>
      <c r="C6" s="104"/>
      <c r="D6" s="104"/>
      <c r="E6" s="104"/>
      <c r="F6" s="90"/>
      <c r="G6" s="90"/>
      <c r="H6" s="90"/>
      <c r="I6" s="90"/>
      <c r="J6" s="90"/>
      <c r="K6" s="89"/>
      <c r="L6" s="89"/>
    </row>
    <row r="7" spans="1:12" s="27" customFormat="1" ht="10.15" x14ac:dyDescent="0.45">
      <c r="A7" s="91" t="s">
        <v>31</v>
      </c>
      <c r="B7" s="98"/>
      <c r="C7" s="99"/>
      <c r="D7" s="99"/>
      <c r="E7" s="100"/>
      <c r="F7" s="90"/>
      <c r="G7" s="90"/>
      <c r="H7" s="90"/>
      <c r="I7" s="90"/>
      <c r="J7" s="90"/>
      <c r="K7" s="89"/>
      <c r="L7" s="89"/>
    </row>
    <row r="8" spans="1:12" s="7" customFormat="1" ht="10.5" thickBot="1" x14ac:dyDescent="0.5">
      <c r="A8" s="88"/>
      <c r="B8" s="87"/>
      <c r="C8" s="86"/>
      <c r="D8" s="86"/>
      <c r="E8" s="86"/>
      <c r="F8" s="86"/>
      <c r="G8" s="86"/>
      <c r="H8" s="86"/>
      <c r="I8" s="86"/>
      <c r="J8" s="86"/>
      <c r="K8" s="85"/>
      <c r="L8" s="85"/>
    </row>
    <row r="9" spans="1:12" s="75" customFormat="1" ht="13.15" x14ac:dyDescent="0.45">
      <c r="A9" s="84" t="s">
        <v>30</v>
      </c>
      <c r="B9" s="83"/>
      <c r="C9" s="81"/>
      <c r="D9" s="81"/>
      <c r="E9" s="81"/>
      <c r="F9" s="82"/>
      <c r="G9" s="81"/>
      <c r="H9" s="81"/>
      <c r="I9" s="81"/>
      <c r="J9" s="81"/>
      <c r="K9" s="81"/>
      <c r="L9" s="80"/>
    </row>
    <row r="10" spans="1:12" s="75" customFormat="1" ht="13.15" x14ac:dyDescent="0.45">
      <c r="A10" s="79" t="s">
        <v>29</v>
      </c>
      <c r="B10" s="78"/>
      <c r="C10" s="77"/>
      <c r="D10" s="77"/>
      <c r="E10" s="77"/>
      <c r="F10" s="77"/>
      <c r="G10" s="77"/>
      <c r="H10" s="77"/>
      <c r="I10" s="77"/>
      <c r="J10" s="77"/>
      <c r="K10" s="77"/>
      <c r="L10" s="76"/>
    </row>
    <row r="11" spans="1:12" s="69" customFormat="1" ht="10.15" x14ac:dyDescent="0.45">
      <c r="A11" s="74" t="s">
        <v>28</v>
      </c>
      <c r="B11" s="73"/>
      <c r="C11" s="72"/>
      <c r="D11" s="71"/>
      <c r="E11" s="71"/>
      <c r="F11" s="71"/>
      <c r="G11" s="71"/>
      <c r="H11" s="71"/>
      <c r="I11" s="71"/>
      <c r="J11" s="71"/>
      <c r="K11" s="71"/>
      <c r="L11" s="70"/>
    </row>
    <row r="12" spans="1:12" s="63" customFormat="1" ht="10.15" x14ac:dyDescent="0.45">
      <c r="A12" s="68" t="s">
        <v>27</v>
      </c>
      <c r="B12" s="67"/>
      <c r="C12" s="66"/>
      <c r="D12" s="65"/>
      <c r="E12" s="65"/>
      <c r="F12" s="65"/>
      <c r="G12" s="65"/>
      <c r="H12" s="65"/>
      <c r="I12" s="65"/>
      <c r="J12" s="65"/>
      <c r="K12" s="65"/>
      <c r="L12" s="64"/>
    </row>
    <row r="13" spans="1:12" s="7" customFormat="1" ht="10.15" x14ac:dyDescent="0.45">
      <c r="A13" s="62"/>
      <c r="B13" s="37"/>
      <c r="C13" s="61"/>
      <c r="D13" s="61"/>
      <c r="E13" s="61"/>
      <c r="F13" s="61"/>
      <c r="G13" s="61"/>
      <c r="H13" s="61"/>
      <c r="I13" s="61"/>
      <c r="J13" s="61"/>
      <c r="K13" s="61"/>
      <c r="L13" s="60"/>
    </row>
    <row r="14" spans="1:12" s="7" customFormat="1" ht="10.15" x14ac:dyDescent="0.45">
      <c r="A14" s="51" t="s">
        <v>26</v>
      </c>
      <c r="B14" s="59"/>
      <c r="C14" s="58"/>
      <c r="D14" s="58"/>
      <c r="E14" s="58"/>
      <c r="F14" s="58"/>
      <c r="G14" s="58"/>
      <c r="H14" s="58"/>
      <c r="I14" s="58"/>
      <c r="J14" s="58"/>
      <c r="K14" s="58"/>
      <c r="L14" s="57"/>
    </row>
    <row r="15" spans="1:12" s="7" customFormat="1" ht="10.15" x14ac:dyDescent="0.45">
      <c r="A15" s="56" t="s">
        <v>25</v>
      </c>
      <c r="B15" s="59"/>
      <c r="C15" s="58"/>
      <c r="D15" s="58"/>
      <c r="E15" s="58"/>
      <c r="F15" s="58"/>
      <c r="G15" s="58"/>
      <c r="H15" s="58"/>
      <c r="I15" s="58"/>
      <c r="J15" s="58"/>
      <c r="K15" s="58"/>
      <c r="L15" s="57"/>
    </row>
    <row r="16" spans="1:12" s="27" customFormat="1" ht="10.15" x14ac:dyDescent="0.45">
      <c r="A16" s="42" t="s">
        <v>14</v>
      </c>
      <c r="B16" s="41"/>
      <c r="C16" s="40">
        <f t="shared" ref="C16:L16" si="0">SUM(C14:C15)</f>
        <v>0</v>
      </c>
      <c r="D16" s="40">
        <f t="shared" si="0"/>
        <v>0</v>
      </c>
      <c r="E16" s="40">
        <f t="shared" si="0"/>
        <v>0</v>
      </c>
      <c r="F16" s="40">
        <f t="shared" si="0"/>
        <v>0</v>
      </c>
      <c r="G16" s="40">
        <f t="shared" si="0"/>
        <v>0</v>
      </c>
      <c r="H16" s="40">
        <f t="shared" si="0"/>
        <v>0</v>
      </c>
      <c r="I16" s="40">
        <f t="shared" si="0"/>
        <v>0</v>
      </c>
      <c r="J16" s="40">
        <f t="shared" si="0"/>
        <v>0</v>
      </c>
      <c r="K16" s="40">
        <f t="shared" si="0"/>
        <v>0</v>
      </c>
      <c r="L16" s="39">
        <f t="shared" si="0"/>
        <v>0</v>
      </c>
    </row>
    <row r="17" spans="1:12" s="7" customFormat="1" ht="10.15" x14ac:dyDescent="0.45">
      <c r="A17" s="56"/>
      <c r="B17" s="55" t="s">
        <v>24</v>
      </c>
      <c r="C17" s="54"/>
      <c r="D17" s="54"/>
      <c r="E17" s="54"/>
      <c r="F17" s="54"/>
      <c r="G17" s="54"/>
      <c r="H17" s="54"/>
      <c r="I17" s="54"/>
      <c r="J17" s="54"/>
      <c r="K17" s="54"/>
      <c r="L17" s="53"/>
    </row>
    <row r="18" spans="1:12" s="7" customFormat="1" ht="10.15" x14ac:dyDescent="0.45">
      <c r="A18" s="51" t="s">
        <v>23</v>
      </c>
      <c r="B18" s="52">
        <v>6.0000000000000001E-3</v>
      </c>
      <c r="C18" s="49">
        <f t="shared" ref="C18:L18" si="1">+C14*$B$18</f>
        <v>0</v>
      </c>
      <c r="D18" s="49">
        <f t="shared" si="1"/>
        <v>0</v>
      </c>
      <c r="E18" s="49">
        <f t="shared" si="1"/>
        <v>0</v>
      </c>
      <c r="F18" s="49">
        <f t="shared" si="1"/>
        <v>0</v>
      </c>
      <c r="G18" s="49">
        <f t="shared" si="1"/>
        <v>0</v>
      </c>
      <c r="H18" s="49">
        <f t="shared" si="1"/>
        <v>0</v>
      </c>
      <c r="I18" s="49">
        <f t="shared" si="1"/>
        <v>0</v>
      </c>
      <c r="J18" s="49">
        <f t="shared" si="1"/>
        <v>0</v>
      </c>
      <c r="K18" s="49">
        <f t="shared" si="1"/>
        <v>0</v>
      </c>
      <c r="L18" s="48">
        <f t="shared" si="1"/>
        <v>0</v>
      </c>
    </row>
    <row r="19" spans="1:12" s="7" customFormat="1" ht="10.15" x14ac:dyDescent="0.45">
      <c r="A19" s="51" t="s">
        <v>22</v>
      </c>
      <c r="B19" s="52">
        <v>6.2E-2</v>
      </c>
      <c r="C19" s="49">
        <f t="shared" ref="C19:L19" si="2">+C14*$B$19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  <c r="H19" s="49">
        <f t="shared" si="2"/>
        <v>0</v>
      </c>
      <c r="I19" s="49">
        <f t="shared" si="2"/>
        <v>0</v>
      </c>
      <c r="J19" s="49">
        <f t="shared" si="2"/>
        <v>0</v>
      </c>
      <c r="K19" s="49">
        <f t="shared" si="2"/>
        <v>0</v>
      </c>
      <c r="L19" s="48">
        <f t="shared" si="2"/>
        <v>0</v>
      </c>
    </row>
    <row r="20" spans="1:12" s="7" customFormat="1" ht="10.15" x14ac:dyDescent="0.45">
      <c r="A20" s="51" t="s">
        <v>21</v>
      </c>
      <c r="B20" s="52">
        <v>1.4500000000000001E-2</v>
      </c>
      <c r="C20" s="49">
        <f t="shared" ref="C20:L20" si="3">+C14*$B$20</f>
        <v>0</v>
      </c>
      <c r="D20" s="49">
        <f t="shared" si="3"/>
        <v>0</v>
      </c>
      <c r="E20" s="49">
        <f t="shared" si="3"/>
        <v>0</v>
      </c>
      <c r="F20" s="49">
        <f t="shared" si="3"/>
        <v>0</v>
      </c>
      <c r="G20" s="49">
        <f t="shared" si="3"/>
        <v>0</v>
      </c>
      <c r="H20" s="49">
        <f t="shared" si="3"/>
        <v>0</v>
      </c>
      <c r="I20" s="49">
        <f t="shared" si="3"/>
        <v>0</v>
      </c>
      <c r="J20" s="49">
        <f t="shared" si="3"/>
        <v>0</v>
      </c>
      <c r="K20" s="49">
        <f t="shared" si="3"/>
        <v>0</v>
      </c>
      <c r="L20" s="48">
        <f t="shared" si="3"/>
        <v>0</v>
      </c>
    </row>
    <row r="21" spans="1:12" s="7" customFormat="1" ht="10.15" x14ac:dyDescent="0.45">
      <c r="A21" s="51" t="s">
        <v>20</v>
      </c>
      <c r="B21" s="50"/>
      <c r="C21" s="49">
        <f t="shared" ref="C21:L21" si="4">+C14*$B$21</f>
        <v>0</v>
      </c>
      <c r="D21" s="49">
        <f t="shared" si="4"/>
        <v>0</v>
      </c>
      <c r="E21" s="49">
        <f t="shared" si="4"/>
        <v>0</v>
      </c>
      <c r="F21" s="49">
        <f t="shared" si="4"/>
        <v>0</v>
      </c>
      <c r="G21" s="49">
        <f t="shared" si="4"/>
        <v>0</v>
      </c>
      <c r="H21" s="49">
        <f t="shared" si="4"/>
        <v>0</v>
      </c>
      <c r="I21" s="49">
        <f t="shared" si="4"/>
        <v>0</v>
      </c>
      <c r="J21" s="49">
        <f t="shared" si="4"/>
        <v>0</v>
      </c>
      <c r="K21" s="49">
        <f t="shared" si="4"/>
        <v>0</v>
      </c>
      <c r="L21" s="48">
        <f t="shared" si="4"/>
        <v>0</v>
      </c>
    </row>
    <row r="22" spans="1:12" s="43" customFormat="1" ht="10.15" x14ac:dyDescent="0.45">
      <c r="A22" s="47" t="s">
        <v>19</v>
      </c>
      <c r="B22" s="46"/>
      <c r="C22" s="45"/>
      <c r="D22" s="45"/>
      <c r="E22" s="45"/>
      <c r="F22" s="45"/>
      <c r="G22" s="45"/>
      <c r="H22" s="45"/>
      <c r="I22" s="45"/>
      <c r="J22" s="45"/>
      <c r="K22" s="45"/>
      <c r="L22" s="44"/>
    </row>
    <row r="23" spans="1:12" s="27" customFormat="1" ht="10.15" x14ac:dyDescent="0.45">
      <c r="A23" s="42" t="s">
        <v>18</v>
      </c>
      <c r="B23" s="41"/>
      <c r="C23" s="40">
        <f t="shared" ref="C23:L23" si="5">SUM(C16:C22)</f>
        <v>0</v>
      </c>
      <c r="D23" s="40">
        <f t="shared" si="5"/>
        <v>0</v>
      </c>
      <c r="E23" s="40">
        <f t="shared" si="5"/>
        <v>0</v>
      </c>
      <c r="F23" s="40">
        <f t="shared" si="5"/>
        <v>0</v>
      </c>
      <c r="G23" s="40">
        <f t="shared" si="5"/>
        <v>0</v>
      </c>
      <c r="H23" s="40">
        <f t="shared" si="5"/>
        <v>0</v>
      </c>
      <c r="I23" s="40">
        <f t="shared" si="5"/>
        <v>0</v>
      </c>
      <c r="J23" s="40">
        <f t="shared" si="5"/>
        <v>0</v>
      </c>
      <c r="K23" s="40">
        <f t="shared" si="5"/>
        <v>0</v>
      </c>
      <c r="L23" s="39">
        <f t="shared" si="5"/>
        <v>0</v>
      </c>
    </row>
    <row r="24" spans="1:12" s="7" customFormat="1" ht="10.15" x14ac:dyDescent="0.45">
      <c r="A24" s="38" t="s">
        <v>17</v>
      </c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35"/>
    </row>
    <row r="25" spans="1:12" s="7" customFormat="1" ht="10.15" x14ac:dyDescent="0.45">
      <c r="A25" s="34" t="s">
        <v>16</v>
      </c>
      <c r="B25" s="21"/>
      <c r="C25" s="20">
        <f t="shared" ref="C25:L25" si="6">C14*1.5</f>
        <v>0</v>
      </c>
      <c r="D25" s="20">
        <f t="shared" si="6"/>
        <v>0</v>
      </c>
      <c r="E25" s="20">
        <f t="shared" si="6"/>
        <v>0</v>
      </c>
      <c r="F25" s="20">
        <f t="shared" si="6"/>
        <v>0</v>
      </c>
      <c r="G25" s="20">
        <f t="shared" si="6"/>
        <v>0</v>
      </c>
      <c r="H25" s="20">
        <f t="shared" si="6"/>
        <v>0</v>
      </c>
      <c r="I25" s="20">
        <f t="shared" si="6"/>
        <v>0</v>
      </c>
      <c r="J25" s="20">
        <f t="shared" si="6"/>
        <v>0</v>
      </c>
      <c r="K25" s="20">
        <f t="shared" si="6"/>
        <v>0</v>
      </c>
      <c r="L25" s="19">
        <f t="shared" si="6"/>
        <v>0</v>
      </c>
    </row>
    <row r="26" spans="1:12" s="7" customFormat="1" ht="10.15" x14ac:dyDescent="0.45">
      <c r="A26" s="31" t="s">
        <v>15</v>
      </c>
      <c r="B26" s="21"/>
      <c r="C26" s="20">
        <f t="shared" ref="C26:L26" si="7">C15</f>
        <v>0</v>
      </c>
      <c r="D26" s="20">
        <f t="shared" si="7"/>
        <v>0</v>
      </c>
      <c r="E26" s="20">
        <f t="shared" si="7"/>
        <v>0</v>
      </c>
      <c r="F26" s="20">
        <f t="shared" si="7"/>
        <v>0</v>
      </c>
      <c r="G26" s="20">
        <f t="shared" si="7"/>
        <v>0</v>
      </c>
      <c r="H26" s="20">
        <f t="shared" si="7"/>
        <v>0</v>
      </c>
      <c r="I26" s="20">
        <f t="shared" si="7"/>
        <v>0</v>
      </c>
      <c r="J26" s="20">
        <f t="shared" si="7"/>
        <v>0</v>
      </c>
      <c r="K26" s="20">
        <f t="shared" si="7"/>
        <v>0</v>
      </c>
      <c r="L26" s="19">
        <f t="shared" si="7"/>
        <v>0</v>
      </c>
    </row>
    <row r="27" spans="1:12" s="27" customFormat="1" ht="10.15" x14ac:dyDescent="0.45">
      <c r="A27" s="22" t="s">
        <v>14</v>
      </c>
      <c r="B27" s="30"/>
      <c r="C27" s="33">
        <f t="shared" ref="C27:L27" si="8">SUM(C25:C26)</f>
        <v>0</v>
      </c>
      <c r="D27" s="33">
        <f t="shared" si="8"/>
        <v>0</v>
      </c>
      <c r="E27" s="33">
        <f t="shared" si="8"/>
        <v>0</v>
      </c>
      <c r="F27" s="33">
        <f t="shared" si="8"/>
        <v>0</v>
      </c>
      <c r="G27" s="33">
        <f t="shared" si="8"/>
        <v>0</v>
      </c>
      <c r="H27" s="33">
        <f t="shared" si="8"/>
        <v>0</v>
      </c>
      <c r="I27" s="33">
        <f t="shared" si="8"/>
        <v>0</v>
      </c>
      <c r="J27" s="33">
        <f t="shared" si="8"/>
        <v>0</v>
      </c>
      <c r="K27" s="33">
        <f t="shared" si="8"/>
        <v>0</v>
      </c>
      <c r="L27" s="32">
        <f t="shared" si="8"/>
        <v>0</v>
      </c>
    </row>
    <row r="28" spans="1:12" s="7" customFormat="1" ht="10.15" x14ac:dyDescent="0.45">
      <c r="A28" s="31" t="s">
        <v>13</v>
      </c>
      <c r="B28" s="21"/>
      <c r="C28" s="20">
        <f t="shared" ref="C28:L28" si="9">SUM(C18:C21)*1.5</f>
        <v>0</v>
      </c>
      <c r="D28" s="20">
        <f t="shared" si="9"/>
        <v>0</v>
      </c>
      <c r="E28" s="20">
        <f t="shared" si="9"/>
        <v>0</v>
      </c>
      <c r="F28" s="20">
        <f t="shared" si="9"/>
        <v>0</v>
      </c>
      <c r="G28" s="20">
        <f t="shared" si="9"/>
        <v>0</v>
      </c>
      <c r="H28" s="20">
        <f t="shared" si="9"/>
        <v>0</v>
      </c>
      <c r="I28" s="20">
        <f t="shared" si="9"/>
        <v>0</v>
      </c>
      <c r="J28" s="20">
        <f t="shared" si="9"/>
        <v>0</v>
      </c>
      <c r="K28" s="20">
        <f t="shared" si="9"/>
        <v>0</v>
      </c>
      <c r="L28" s="19">
        <f t="shared" si="9"/>
        <v>0</v>
      </c>
    </row>
    <row r="29" spans="1:12" s="7" customFormat="1" ht="10.15" x14ac:dyDescent="0.45">
      <c r="A29" s="31" t="s">
        <v>12</v>
      </c>
      <c r="B29" s="21"/>
      <c r="C29" s="20">
        <f t="shared" ref="C29:L29" si="10">C22</f>
        <v>0</v>
      </c>
      <c r="D29" s="20">
        <f t="shared" si="10"/>
        <v>0</v>
      </c>
      <c r="E29" s="20">
        <f t="shared" si="10"/>
        <v>0</v>
      </c>
      <c r="F29" s="20">
        <f t="shared" si="10"/>
        <v>0</v>
      </c>
      <c r="G29" s="20">
        <f t="shared" si="10"/>
        <v>0</v>
      </c>
      <c r="H29" s="20">
        <f t="shared" si="10"/>
        <v>0</v>
      </c>
      <c r="I29" s="20">
        <f t="shared" si="10"/>
        <v>0</v>
      </c>
      <c r="J29" s="20">
        <f t="shared" si="10"/>
        <v>0</v>
      </c>
      <c r="K29" s="20">
        <f t="shared" si="10"/>
        <v>0</v>
      </c>
      <c r="L29" s="19">
        <f t="shared" si="10"/>
        <v>0</v>
      </c>
    </row>
    <row r="30" spans="1:12" s="27" customFormat="1" ht="10.15" x14ac:dyDescent="0.45">
      <c r="A30" s="22" t="s">
        <v>11</v>
      </c>
      <c r="B30" s="30"/>
      <c r="C30" s="29">
        <f t="shared" ref="C30:L30" si="11">SUM(C27:C29)</f>
        <v>0</v>
      </c>
      <c r="D30" s="29">
        <f t="shared" si="11"/>
        <v>0</v>
      </c>
      <c r="E30" s="29">
        <f t="shared" si="11"/>
        <v>0</v>
      </c>
      <c r="F30" s="29">
        <f t="shared" si="11"/>
        <v>0</v>
      </c>
      <c r="G30" s="29">
        <f t="shared" si="11"/>
        <v>0</v>
      </c>
      <c r="H30" s="29">
        <f t="shared" si="11"/>
        <v>0</v>
      </c>
      <c r="I30" s="29">
        <f t="shared" si="11"/>
        <v>0</v>
      </c>
      <c r="J30" s="29">
        <f t="shared" si="11"/>
        <v>0</v>
      </c>
      <c r="K30" s="29">
        <f t="shared" si="11"/>
        <v>0</v>
      </c>
      <c r="L30" s="28">
        <f t="shared" si="11"/>
        <v>0</v>
      </c>
    </row>
    <row r="31" spans="1:12" s="14" customFormat="1" x14ac:dyDescent="0.45">
      <c r="A31" s="26"/>
      <c r="B31" s="25"/>
      <c r="C31" s="24"/>
      <c r="D31" s="24"/>
      <c r="E31" s="24"/>
      <c r="F31" s="24"/>
      <c r="G31" s="24"/>
      <c r="H31" s="24"/>
      <c r="I31" s="24"/>
      <c r="J31" s="24"/>
      <c r="K31" s="24"/>
      <c r="L31" s="23"/>
    </row>
    <row r="32" spans="1:12" s="7" customFormat="1" ht="10.15" x14ac:dyDescent="0.45">
      <c r="A32" s="22" t="s">
        <v>10</v>
      </c>
      <c r="B32" s="21"/>
      <c r="C32" s="20">
        <f t="shared" ref="C32:L32" si="12">C30-C23</f>
        <v>0</v>
      </c>
      <c r="D32" s="20">
        <f t="shared" si="12"/>
        <v>0</v>
      </c>
      <c r="E32" s="20">
        <f t="shared" si="12"/>
        <v>0</v>
      </c>
      <c r="F32" s="20">
        <f t="shared" si="12"/>
        <v>0</v>
      </c>
      <c r="G32" s="20">
        <f t="shared" si="12"/>
        <v>0</v>
      </c>
      <c r="H32" s="20">
        <f t="shared" si="12"/>
        <v>0</v>
      </c>
      <c r="I32" s="20">
        <f t="shared" si="12"/>
        <v>0</v>
      </c>
      <c r="J32" s="20">
        <f t="shared" si="12"/>
        <v>0</v>
      </c>
      <c r="K32" s="20">
        <f t="shared" si="12"/>
        <v>0</v>
      </c>
      <c r="L32" s="19">
        <f t="shared" si="12"/>
        <v>0</v>
      </c>
    </row>
    <row r="33" spans="1:12" s="14" customFormat="1" ht="14.65" thickBot="1" x14ac:dyDescent="0.5">
      <c r="A33" s="18"/>
      <c r="B33" s="17"/>
      <c r="C33" s="16"/>
      <c r="D33" s="16"/>
      <c r="E33" s="16"/>
      <c r="F33" s="16"/>
      <c r="G33" s="16"/>
      <c r="H33" s="16"/>
      <c r="I33" s="16"/>
      <c r="J33" s="16"/>
      <c r="K33" s="16"/>
      <c r="L33" s="15"/>
    </row>
    <row r="34" spans="1:12" s="7" customFormat="1" ht="10.15" x14ac:dyDescent="0.2">
      <c r="A34" s="5" t="s">
        <v>35</v>
      </c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s="7" customFormat="1" ht="10.15" x14ac:dyDescent="0.45">
      <c r="A35" s="10" t="s">
        <v>9</v>
      </c>
      <c r="B35" s="11" t="s">
        <v>8</v>
      </c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s="7" customFormat="1" ht="10.15" x14ac:dyDescent="0.45">
      <c r="A36" s="10"/>
      <c r="B36" s="11" t="s">
        <v>7</v>
      </c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s="7" customFormat="1" ht="10.15" x14ac:dyDescent="0.45">
      <c r="A37" s="10"/>
      <c r="B37" s="7" t="s">
        <v>6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s="7" customFormat="1" ht="10.15" x14ac:dyDescent="0.45">
      <c r="A38" s="10"/>
      <c r="B38" s="7" t="s">
        <v>5</v>
      </c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s="7" customFormat="1" ht="10.15" x14ac:dyDescent="0.45">
      <c r="A39" s="10"/>
      <c r="B39" s="7" t="s">
        <v>4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s="7" customFormat="1" ht="10.15" x14ac:dyDescent="0.45">
      <c r="A40" s="10"/>
      <c r="B40" s="8" t="s">
        <v>3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s="7" customFormat="1" ht="10.15" x14ac:dyDescent="0.45">
      <c r="A41" s="10"/>
      <c r="B41" s="8"/>
      <c r="C41" s="9" t="s">
        <v>2</v>
      </c>
      <c r="D41" s="9"/>
      <c r="E41" s="9"/>
      <c r="F41" s="9"/>
      <c r="G41" s="9"/>
      <c r="H41" s="9"/>
      <c r="I41" s="9"/>
      <c r="J41" s="9"/>
      <c r="K41" s="9"/>
      <c r="L41" s="9"/>
    </row>
    <row r="42" spans="1:12" s="7" customFormat="1" ht="10.15" x14ac:dyDescent="0.45">
      <c r="A42" s="9"/>
      <c r="B42" s="8" t="s">
        <v>1</v>
      </c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s="7" customFormat="1" ht="10.15" x14ac:dyDescent="0.2">
      <c r="A43" s="5"/>
      <c r="B43" s="8"/>
      <c r="C43" s="7" t="s">
        <v>0</v>
      </c>
    </row>
    <row r="44" spans="1:12" s="3" customFormat="1" ht="10.15" x14ac:dyDescent="0.3">
      <c r="A44" s="6"/>
      <c r="B44" s="4"/>
    </row>
    <row r="45" spans="1:12" s="3" customFormat="1" ht="10.15" x14ac:dyDescent="0.3">
      <c r="A45" s="5"/>
      <c r="B45" s="4"/>
    </row>
    <row r="46" spans="1:12" s="3" customFormat="1" ht="10.15" x14ac:dyDescent="0.3">
      <c r="B46" s="4"/>
    </row>
  </sheetData>
  <mergeCells count="6">
    <mergeCell ref="B7:E7"/>
    <mergeCell ref="F1:L1"/>
    <mergeCell ref="F2:L2"/>
    <mergeCell ref="B5:E5"/>
    <mergeCell ref="A1:E2"/>
    <mergeCell ref="B6:E6"/>
  </mergeCells>
  <pageMargins left="0.7" right="0.7" top="0.75" bottom="0.75" header="0.3" footer="0.3"/>
  <pageSetup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Wage Rates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2019-02-14T23:16:00Z</dcterms:modified>
</cp:coreProperties>
</file>